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Курбанов\Рейтинг\2025\3 раздел\3 квартал 2025\"/>
    </mc:Choice>
  </mc:AlternateContent>
  <xr:revisionPtr revIDLastSave="0" documentId="13_ncr:1_{B783C22B-C9DC-4122-9924-0C5DDECE9D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0" i="1" l="1"/>
  <c r="F77" i="1"/>
  <c r="F80" i="1"/>
  <c r="F76" i="1"/>
  <c r="F75" i="1"/>
  <c r="F74" i="1"/>
  <c r="F71" i="1"/>
  <c r="F72" i="1"/>
  <c r="F73" i="1"/>
  <c r="F70" i="1"/>
  <c r="F69" i="1"/>
  <c r="F65" i="1"/>
  <c r="F66" i="1"/>
  <c r="F67" i="1"/>
  <c r="F68" i="1"/>
  <c r="F64" i="1"/>
  <c r="F63" i="1"/>
  <c r="F57" i="1"/>
  <c r="F58" i="1"/>
  <c r="F59" i="1"/>
  <c r="F60" i="1"/>
  <c r="F61" i="1"/>
  <c r="F62" i="1"/>
  <c r="F56" i="1"/>
  <c r="F55" i="1"/>
  <c r="F54" i="1"/>
  <c r="F53" i="1"/>
  <c r="F52" i="1"/>
  <c r="F45" i="1"/>
  <c r="F46" i="1"/>
  <c r="F47" i="1"/>
  <c r="F48" i="1"/>
  <c r="F49" i="1"/>
  <c r="F50" i="1"/>
  <c r="F51" i="1"/>
  <c r="F44" i="1"/>
  <c r="F43" i="1"/>
  <c r="F42" i="1"/>
  <c r="F41" i="1"/>
  <c r="F40" i="1"/>
  <c r="F37" i="1"/>
  <c r="F38" i="1"/>
  <c r="F39" i="1"/>
  <c r="F36" i="1"/>
  <c r="F35" i="1"/>
  <c r="F26" i="1"/>
  <c r="F27" i="1"/>
  <c r="F28" i="1"/>
  <c r="F29" i="1"/>
  <c r="F30" i="1"/>
  <c r="F31" i="1"/>
  <c r="F33" i="1"/>
  <c r="F34" i="1"/>
  <c r="F25" i="1"/>
  <c r="F24" i="1"/>
  <c r="F21" i="1"/>
  <c r="F22" i="1"/>
  <c r="F23" i="1"/>
  <c r="F20" i="1"/>
  <c r="F19" i="1"/>
  <c r="F18" i="1"/>
  <c r="F17" i="1"/>
  <c r="F16" i="1"/>
  <c r="F15" i="1"/>
  <c r="F8" i="1" l="1"/>
  <c r="F7" i="1" l="1"/>
  <c r="F9" i="1" l="1"/>
  <c r="F10" i="1"/>
  <c r="F11" i="1"/>
  <c r="F12" i="1"/>
  <c r="F13" i="1"/>
  <c r="F14" i="1"/>
</calcChain>
</file>

<file path=xl/sharedStrings.xml><?xml version="1.0" encoding="utf-8"?>
<sst xmlns="http://schemas.openxmlformats.org/spreadsheetml/2006/main" count="233" uniqueCount="98">
  <si>
    <t>ед. изм. тыс. рублей</t>
  </si>
  <si>
    <t>Наименование по БК</t>
  </si>
  <si>
    <t>Рз</t>
  </si>
  <si>
    <t>Пр</t>
  </si>
  <si>
    <t>Итого:</t>
  </si>
  <si>
    <t>00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</si>
  <si>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</si>
  <si>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</si>
  <si>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</si>
  <si>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</si>
  <si>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</si>
  <si>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</si>
  <si>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</si>
  <si>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</si>
  <si>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</si>
  <si>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</si>
  <si>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</si>
  <si>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</si>
  <si>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Фундаментальные исследования</t>
  </si>
  <si>
    <t>10</t>
  </si>
  <si>
    <t>Резервные фонды</t>
  </si>
  <si>
    <t>11</t>
  </si>
  <si>
    <t>Другие общегосударственные вопросы</t>
  </si>
  <si>
    <t>13</t>
  </si>
  <si>
    <t>Мобилизационная и вневойсковая подготовка</t>
  </si>
  <si>
    <t>Органы юстиции</t>
  </si>
  <si>
    <t>09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</si>
  <si>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</si>
  <si>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</si>
  <si>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</si>
  <si>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</si>
  <si>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</si>
  <si>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</si>
  <si>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</si>
  <si>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</si>
  <si>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</si>
  <si>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</si>
  <si>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</si>
  <si>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</si>
  <si>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</si>
  <si>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</si>
  <si>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</si>
  <si>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</si>
  <si>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</si>
  <si>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</si>
  <si>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</si>
  <si>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</si>
  <si>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</si>
  <si>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Прикладные научные исследования в области образования</t>
  </si>
  <si>
    <t>Другие вопросы в области образования</t>
  </si>
  <si>
    <t>Культура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</si>
  <si>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</si>
  <si>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</si>
  <si>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</si>
  <si>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</si>
  <si>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</si>
  <si>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</si>
  <si>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</si>
  <si>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</si>
  <si>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</si>
  <si>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</si>
  <si>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</si>
  <si>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</si>
  <si>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</si>
  <si>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</si>
  <si>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</si>
  <si>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</si>
  <si>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</si>
  <si>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</si>
  <si>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Скорая медицинская помощь</t>
  </si>
  <si>
    <t>Сравнение
 %</t>
  </si>
  <si>
    <t>Миграционная политика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</si>
  <si>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</si>
  <si>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</si>
  <si>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</si>
  <si>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</si>
  <si>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</si>
  <si>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</si>
  <si>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ЖИЛИЩНО-КОММУНАЛЬНОЕ ХОЗЯЙСТВО</t>
  </si>
  <si>
    <t>ОХРАНА ОКРУЖАЮЩЕЙ СРЕДЫ</t>
  </si>
  <si>
    <t>ОБРАЗОВАНИЕ</t>
  </si>
  <si>
    <t>Дополнительное образование детей</t>
  </si>
  <si>
    <t>Молодежная политика</t>
  </si>
  <si>
    <t>КУЛЬТУРА, КИНЕМАТОГРАФИЯ</t>
  </si>
  <si>
    <t>Другие вопросы в области культуры, кинематографии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</si>
  <si>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</si>
  <si>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</si>
  <si>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</si>
  <si>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</si>
  <si>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</si>
  <si>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</si>
  <si>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</si>
  <si>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</si>
  <si>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Консолидированный бюджет субъекта РФ</t>
  </si>
  <si>
    <t>-</t>
  </si>
  <si>
    <t>Исполнение на 01.10.2024</t>
  </si>
  <si>
    <t>Сведения об исполнении консолидированного бюджета субъекта РФ по расходам в разрезе разделов и подразделов классификации расходов бюджетов за 9 месяцев 2025 года в сравнении с соответствующим периодом прошлого года</t>
  </si>
  <si>
    <t>Исполнение на 01.10.2025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</si>
</sst>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&quot;&quot;###,##0.00"/>
    <numFmt numFmtId="166" formatCode="#,##0.00;[Red]\-#,##0.00;0.00"/>
    <numFmt numFmtId="167" formatCode="[&gt;=0.005]#,##0.00;[&lt;=-0.005]\-#,##0.00;#,##0.00"/>
  </numFmts>
  <fonts count="17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11" fillId="0" borderId="0"/>
  </cellStyleXfs>
  <cellXfs count="43">
    <xf numFmtId="0" fontId="0" fillId="0" borderId="0" xfId="0"/>
    <xf numFmtId="4" fontId="1" fillId="0" borderId="0" xfId="0" applyNumberFormat="1" applyFont="1" applyBorder="1" applyAlignment="1">
      <alignment vertical="center"/>
    </xf>
    <xf numFmtId="0" fontId="1" fillId="0" borderId="0" xfId="0" applyFont="1" applyBorder="1"/>
    <xf numFmtId="4" fontId="1" fillId="0" borderId="0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4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10" fontId="3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/>
    <xf numFmtId="0" fontId="4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justify"/>
    </xf>
    <xf numFmtId="0" fontId="5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wrapText="1"/>
    </xf>
    <xf numFmtId="165" fontId="10" fillId="2" borderId="9" xfId="0" applyNumberFormat="1" applyFont="1" applyFill="1" applyBorder="1" applyAlignment="1">
      <alignment horizontal="center" vertical="center" wrapText="1"/>
    </xf>
    <xf numFmtId="10" fontId="12" fillId="0" borderId="6" xfId="0" applyNumberFormat="1" applyFont="1" applyBorder="1" applyAlignment="1">
      <alignment horizontal="center" vertical="center"/>
    </xf>
    <xf numFmtId="10" fontId="2" fillId="0" borderId="6" xfId="0" applyNumberFormat="1" applyFont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 wrapText="1"/>
    </xf>
    <xf numFmtId="166" fontId="2" fillId="2" borderId="8" xfId="2" applyNumberFormat="1" applyFont="1" applyFill="1" applyBorder="1" applyAlignment="1" applyProtection="1">
      <alignment horizontal="center" vertical="center"/>
      <protection hidden="1"/>
    </xf>
    <xf numFmtId="0" fontId="14" fillId="0" borderId="0" xfId="0" applyFont="1"/>
    <xf numFmtId="4" fontId="13" fillId="0" borderId="0" xfId="0" applyNumberFormat="1" applyFont="1" applyBorder="1" applyAlignment="1">
      <alignment horizontal="center"/>
    </xf>
    <xf numFmtId="10" fontId="2" fillId="0" borderId="11" xfId="0" applyNumberFormat="1" applyFont="1" applyBorder="1" applyAlignment="1">
      <alignment horizontal="center" vertical="center"/>
    </xf>
    <xf numFmtId="165" fontId="9" fillId="0" borderId="10" xfId="0" applyNumberFormat="1" applyFont="1" applyBorder="1" applyAlignment="1">
      <alignment horizontal="center" vertical="center" wrapText="1"/>
    </xf>
    <xf numFmtId="4" fontId="14" fillId="0" borderId="0" xfId="0" applyNumberFormat="1" applyFont="1"/>
    <xf numFmtId="167" fontId="15" fillId="0" borderId="1" xfId="0" applyNumberFormat="1" applyFont="1" applyBorder="1" applyAlignment="1">
      <alignment horizontal="center" vertical="center" wrapText="1"/>
    </xf>
    <xf numFmtId="167" fontId="16" fillId="0" borderId="1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4" fontId="2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3">
    <cellStyle name="Normal" xfId="1" xr:uid="{00000000-0005-0000-0000-000000000000}"/>
    <cellStyle name="Обычный" xfId="0" builtinId="0"/>
    <cellStyle name="Обычный 2" xfId="2" xr:uid="{FD2FB838-75EE-4683-BA28-52FC614EEC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83"/>
  <sheetViews>
    <sheetView tabSelected="1" zoomScale="145" zoomScaleNormal="145" workbookViewId="0">
      <selection activeCell="J9" sqref="J9"/>
    </sheetView>
  </sheetViews>
  <sheetFormatPr defaultRowHeight="15" x14ac:dyDescent="0.25"/>
  <cols>
    <col min="1" max="1" width="30.7109375" customWidth="1"/>
    <col min="2" max="3" width="7.7109375" customWidth="1"/>
    <col min="4" max="4" width="16" customWidth="1"/>
    <col min="5" max="5" width="17.7109375" customWidth="1"/>
    <col min="6" max="6" width="14.5703125" customWidth="1"/>
    <col min="9" max="9" width="9.140625" style="8"/>
  </cols>
  <sheetData>
    <row r="2" spans="1:6" x14ac:dyDescent="0.25">
      <c r="A2" s="36" t="s">
        <v>96</v>
      </c>
      <c r="B2" s="37"/>
      <c r="C2" s="37"/>
      <c r="D2" s="37"/>
      <c r="E2" s="37"/>
      <c r="F2" s="37"/>
    </row>
    <row r="3" spans="1:6" ht="32.25" customHeight="1" x14ac:dyDescent="0.25">
      <c r="A3" s="37"/>
      <c r="B3" s="37"/>
      <c r="C3" s="37"/>
      <c r="D3" s="37"/>
      <c r="E3" s="37"/>
      <c r="F3" s="37"/>
    </row>
    <row r="4" spans="1:6" ht="15.75" thickBot="1" x14ac:dyDescent="0.3">
      <c r="A4" s="1"/>
      <c r="B4" s="2"/>
      <c r="C4" s="2"/>
      <c r="D4" s="3"/>
      <c r="E4" s="35" t="s">
        <v>0</v>
      </c>
      <c r="F4" s="35"/>
    </row>
    <row r="5" spans="1:6" ht="24" customHeight="1" x14ac:dyDescent="0.25">
      <c r="A5" s="9" t="s">
        <v>1</v>
      </c>
      <c r="B5" s="38" t="s">
        <v>2</v>
      </c>
      <c r="C5" s="38" t="s">
        <v>3</v>
      </c>
      <c r="D5" s="40" t="s">
        <v>93</v>
      </c>
      <c r="E5" s="40"/>
      <c r="F5" s="41" t="s">
        <v>70</v>
      </c>
    </row>
    <row r="6" spans="1:6" ht="21" x14ac:dyDescent="0.25">
      <c r="A6" s="10" t="s">
        <v>4</v>
      </c>
      <c r="B6" s="39"/>
      <c r="C6" s="39"/>
      <c r="D6" s="6" t="s">
        <v>95</v>
      </c>
      <c r="E6" s="6" t="s">
        <v>97</v>
      </c>
      <c r="F6" s="42"/>
    </row>
    <row r="7" spans="1:6" ht="21" x14ac:dyDescent="0.25">
      <c r="A7" s="11" t="s">
        <v>72</v>
      </c>
      <c r="B7" s="4" t="s">
        <v>6</v>
      </c>
      <c r="C7" s="4" t="s">
        <v>5</v>
      </c>
      <c r="D7" s="24">
        <v>6149736.4299999997</v>
      </c>
      <c r="E7" s="31">
        <v>6214425.0499999998</v>
      </c>
      <c r="F7" s="12">
        <f>E7/D7</f>
        <v>1.0105189256054019</v>
      </c>
    </row>
    <row r="8" spans="1:6" ht="45" x14ac:dyDescent="0.25">
      <c r="A8" s="13" t="s">
        <v>7</v>
      </c>
      <c r="B8" s="5" t="s">
        <v>6</v>
      </c>
      <c r="C8" s="5" t="s">
        <v>8</v>
      </c>
      <c r="D8" s="21">
        <v>77745.78</v>
      </c>
      <c r="E8" s="32">
        <v>83616.479999999996</v>
      </c>
      <c r="F8" s="22">
        <f>E8/D8</f>
        <v>1.0755114940000601</v>
      </c>
    </row>
    <row r="9" spans="1:6" ht="56.25" x14ac:dyDescent="0.25">
      <c r="A9" s="13" t="s">
        <v>9</v>
      </c>
      <c r="B9" s="5" t="s">
        <v>6</v>
      </c>
      <c r="C9" s="5" t="s">
        <v>10</v>
      </c>
      <c r="D9" s="21">
        <v>475997.5</v>
      </c>
      <c r="E9" s="32">
        <v>520986.48</v>
      </c>
      <c r="F9" s="22">
        <f t="shared" ref="F9:F14" si="0">E9/D9</f>
        <v>1.0945151602686989</v>
      </c>
    </row>
    <row r="10" spans="1:6" ht="56.25" x14ac:dyDescent="0.25">
      <c r="A10" s="13" t="s">
        <v>73</v>
      </c>
      <c r="B10" s="5" t="s">
        <v>6</v>
      </c>
      <c r="C10" s="5" t="s">
        <v>11</v>
      </c>
      <c r="D10" s="21">
        <v>2281525.5</v>
      </c>
      <c r="E10" s="32">
        <v>2053911.87</v>
      </c>
      <c r="F10" s="22">
        <f t="shared" si="0"/>
        <v>0.90023621037766188</v>
      </c>
    </row>
    <row r="11" spans="1:6" x14ac:dyDescent="0.25">
      <c r="A11" s="14" t="s">
        <v>12</v>
      </c>
      <c r="B11" s="5" t="s">
        <v>6</v>
      </c>
      <c r="C11" s="5" t="s">
        <v>13</v>
      </c>
      <c r="D11" s="21">
        <v>183094.18</v>
      </c>
      <c r="E11" s="32">
        <v>196760.69</v>
      </c>
      <c r="F11" s="22">
        <f t="shared" si="0"/>
        <v>1.0746419684121036</v>
      </c>
    </row>
    <row r="12" spans="1:6" ht="45" x14ac:dyDescent="0.25">
      <c r="A12" s="13" t="s">
        <v>14</v>
      </c>
      <c r="B12" s="5" t="s">
        <v>6</v>
      </c>
      <c r="C12" s="5" t="s">
        <v>15</v>
      </c>
      <c r="D12" s="21">
        <v>683364.78</v>
      </c>
      <c r="E12" s="32">
        <v>703657.51</v>
      </c>
      <c r="F12" s="22">
        <f t="shared" si="0"/>
        <v>1.0296953114850314</v>
      </c>
    </row>
    <row r="13" spans="1:6" ht="22.5" x14ac:dyDescent="0.25">
      <c r="A13" s="13" t="s">
        <v>16</v>
      </c>
      <c r="B13" s="5" t="s">
        <v>6</v>
      </c>
      <c r="C13" s="5" t="s">
        <v>17</v>
      </c>
      <c r="D13" s="21">
        <v>75739.12</v>
      </c>
      <c r="E13" s="32">
        <v>75331.75</v>
      </c>
      <c r="F13" s="22">
        <f t="shared" si="0"/>
        <v>0.99462140568836821</v>
      </c>
    </row>
    <row r="14" spans="1:6" x14ac:dyDescent="0.25">
      <c r="A14" s="13" t="s">
        <v>18</v>
      </c>
      <c r="B14" s="5" t="s">
        <v>6</v>
      </c>
      <c r="C14" s="5" t="s">
        <v>19</v>
      </c>
      <c r="D14" s="21">
        <v>73961.2</v>
      </c>
      <c r="E14" s="32">
        <v>82251.55</v>
      </c>
      <c r="F14" s="22">
        <f t="shared" si="0"/>
        <v>1.1120905285474005</v>
      </c>
    </row>
    <row r="15" spans="1:6" x14ac:dyDescent="0.25">
      <c r="A15" s="13" t="s">
        <v>20</v>
      </c>
      <c r="B15" s="5" t="s">
        <v>6</v>
      </c>
      <c r="C15" s="5" t="s">
        <v>21</v>
      </c>
      <c r="D15" s="21">
        <v>0</v>
      </c>
      <c r="E15" s="32">
        <v>0</v>
      </c>
      <c r="F15" s="22" t="str">
        <f>IF(D15=0,"-",E15/D16)</f>
        <v>-</v>
      </c>
    </row>
    <row r="16" spans="1:6" x14ac:dyDescent="0.25">
      <c r="A16" s="13" t="s">
        <v>22</v>
      </c>
      <c r="B16" s="5" t="s">
        <v>6</v>
      </c>
      <c r="C16" s="5" t="s">
        <v>23</v>
      </c>
      <c r="D16" s="21">
        <v>2298308.36</v>
      </c>
      <c r="E16" s="32">
        <v>2497908.7200000002</v>
      </c>
      <c r="F16" s="22">
        <f>E16/D16</f>
        <v>1.0868466405439174</v>
      </c>
    </row>
    <row r="17" spans="1:6" x14ac:dyDescent="0.25">
      <c r="A17" s="15" t="s">
        <v>74</v>
      </c>
      <c r="B17" s="4" t="s">
        <v>8</v>
      </c>
      <c r="C17" s="4" t="s">
        <v>5</v>
      </c>
      <c r="D17" s="24">
        <v>37445.08</v>
      </c>
      <c r="E17" s="31">
        <v>42259.25</v>
      </c>
      <c r="F17" s="23">
        <f>E17/D17</f>
        <v>1.1285661560877958</v>
      </c>
    </row>
    <row r="18" spans="1:6" ht="22.5" x14ac:dyDescent="0.25">
      <c r="A18" s="16" t="s">
        <v>24</v>
      </c>
      <c r="B18" s="5" t="s">
        <v>8</v>
      </c>
      <c r="C18" s="5" t="s">
        <v>10</v>
      </c>
      <c r="D18" s="21">
        <v>37445.08</v>
      </c>
      <c r="E18" s="32">
        <v>42259.25</v>
      </c>
      <c r="F18" s="22">
        <f>E18/D18</f>
        <v>1.1285661560877958</v>
      </c>
    </row>
    <row r="19" spans="1:6" ht="31.5" x14ac:dyDescent="0.25">
      <c r="A19" s="15" t="s">
        <v>75</v>
      </c>
      <c r="B19" s="4" t="s">
        <v>10</v>
      </c>
      <c r="C19" s="4" t="s">
        <v>5</v>
      </c>
      <c r="D19" s="24">
        <v>275938.61</v>
      </c>
      <c r="E19" s="31">
        <v>398449.56</v>
      </c>
      <c r="F19" s="23">
        <f>E19/D19</f>
        <v>1.4439790067798053</v>
      </c>
    </row>
    <row r="20" spans="1:6" x14ac:dyDescent="0.25">
      <c r="A20" s="17" t="s">
        <v>25</v>
      </c>
      <c r="B20" s="5" t="s">
        <v>10</v>
      </c>
      <c r="C20" s="5" t="s">
        <v>11</v>
      </c>
      <c r="D20" s="21">
        <v>38863.949999999997</v>
      </c>
      <c r="E20" s="32">
        <v>66981.149999999994</v>
      </c>
      <c r="F20" s="22">
        <f>E20/D20</f>
        <v>1.7234776701802055</v>
      </c>
    </row>
    <row r="21" spans="1:6" x14ac:dyDescent="0.25">
      <c r="A21" s="13" t="s">
        <v>91</v>
      </c>
      <c r="B21" s="5" t="s">
        <v>10</v>
      </c>
      <c r="C21" s="5" t="s">
        <v>26</v>
      </c>
      <c r="D21" s="21">
        <v>48575.5</v>
      </c>
      <c r="E21" s="32">
        <v>147878.96</v>
      </c>
      <c r="F21" s="22">
        <f t="shared" ref="F21:F23" si="1">E21/D21</f>
        <v>3.0443116385832361</v>
      </c>
    </row>
    <row r="22" spans="1:6" ht="45" x14ac:dyDescent="0.25">
      <c r="A22" s="13" t="s">
        <v>92</v>
      </c>
      <c r="B22" s="5" t="s">
        <v>10</v>
      </c>
      <c r="C22" s="5" t="s">
        <v>19</v>
      </c>
      <c r="D22" s="21">
        <v>164931.14000000001</v>
      </c>
      <c r="E22" s="32">
        <v>183589.45</v>
      </c>
      <c r="F22" s="22">
        <f t="shared" si="1"/>
        <v>1.1131278787013781</v>
      </c>
    </row>
    <row r="23" spans="1:6" x14ac:dyDescent="0.25">
      <c r="A23" s="13" t="s">
        <v>71</v>
      </c>
      <c r="B23" s="5" t="s">
        <v>10</v>
      </c>
      <c r="C23" s="5" t="s">
        <v>21</v>
      </c>
      <c r="D23" s="21">
        <v>23568.02</v>
      </c>
      <c r="E23" s="32">
        <v>0</v>
      </c>
      <c r="F23" s="22">
        <f t="shared" si="1"/>
        <v>0</v>
      </c>
    </row>
    <row r="24" spans="1:6" x14ac:dyDescent="0.25">
      <c r="A24" s="18" t="s">
        <v>76</v>
      </c>
      <c r="B24" s="4" t="s">
        <v>11</v>
      </c>
      <c r="C24" s="4" t="s">
        <v>5</v>
      </c>
      <c r="D24" s="24">
        <v>20124912.32</v>
      </c>
      <c r="E24" s="31">
        <v>24453636.82</v>
      </c>
      <c r="F24" s="23">
        <f>E24/D24</f>
        <v>1.2150928377311807</v>
      </c>
    </row>
    <row r="25" spans="1:6" x14ac:dyDescent="0.25">
      <c r="A25" s="19" t="s">
        <v>27</v>
      </c>
      <c r="B25" s="5" t="s">
        <v>11</v>
      </c>
      <c r="C25" s="5" t="s">
        <v>6</v>
      </c>
      <c r="D25" s="21">
        <v>221523.17</v>
      </c>
      <c r="E25" s="32">
        <v>185720.07</v>
      </c>
      <c r="F25" s="22">
        <f>E25/D25</f>
        <v>0.83837762885029132</v>
      </c>
    </row>
    <row r="26" spans="1:6" x14ac:dyDescent="0.25">
      <c r="A26" s="14" t="s">
        <v>28</v>
      </c>
      <c r="B26" s="5" t="s">
        <v>11</v>
      </c>
      <c r="C26" s="5" t="s">
        <v>8</v>
      </c>
      <c r="D26" s="21">
        <v>184584.82</v>
      </c>
      <c r="E26" s="32">
        <v>76084.429999999993</v>
      </c>
      <c r="F26" s="22">
        <f t="shared" ref="F26:F34" si="2">E26/D26</f>
        <v>0.41219223769321872</v>
      </c>
    </row>
    <row r="27" spans="1:6" x14ac:dyDescent="0.25">
      <c r="A27" s="13" t="s">
        <v>29</v>
      </c>
      <c r="B27" s="5" t="s">
        <v>11</v>
      </c>
      <c r="C27" s="5" t="s">
        <v>13</v>
      </c>
      <c r="D27" s="21">
        <v>1426355.41</v>
      </c>
      <c r="E27" s="32">
        <v>2745955.4</v>
      </c>
      <c r="F27" s="22">
        <f t="shared" si="2"/>
        <v>1.9251551056268648</v>
      </c>
    </row>
    <row r="28" spans="1:6" x14ac:dyDescent="0.25">
      <c r="A28" s="14" t="s">
        <v>30</v>
      </c>
      <c r="B28" s="5" t="s">
        <v>11</v>
      </c>
      <c r="C28" s="5" t="s">
        <v>15</v>
      </c>
      <c r="D28" s="21">
        <v>69531.289999999994</v>
      </c>
      <c r="E28" s="32">
        <v>497649.28</v>
      </c>
      <c r="F28" s="22">
        <f t="shared" si="2"/>
        <v>7.1571990106900083</v>
      </c>
    </row>
    <row r="29" spans="1:6" x14ac:dyDescent="0.25">
      <c r="A29" s="13" t="s">
        <v>31</v>
      </c>
      <c r="B29" s="5" t="s">
        <v>11</v>
      </c>
      <c r="C29" s="5" t="s">
        <v>17</v>
      </c>
      <c r="D29" s="21">
        <v>224804.5</v>
      </c>
      <c r="E29" s="32">
        <v>224831.2</v>
      </c>
      <c r="F29" s="22">
        <f t="shared" si="2"/>
        <v>1.0001187698644822</v>
      </c>
    </row>
    <row r="30" spans="1:6" x14ac:dyDescent="0.25">
      <c r="A30" s="13" t="s">
        <v>32</v>
      </c>
      <c r="B30" s="5" t="s">
        <v>11</v>
      </c>
      <c r="C30" s="5" t="s">
        <v>33</v>
      </c>
      <c r="D30" s="21">
        <v>5551198.7199999997</v>
      </c>
      <c r="E30" s="32">
        <v>4835019.95</v>
      </c>
      <c r="F30" s="22">
        <f t="shared" si="2"/>
        <v>0.870986645205164</v>
      </c>
    </row>
    <row r="31" spans="1:6" x14ac:dyDescent="0.25">
      <c r="A31" s="14" t="s">
        <v>77</v>
      </c>
      <c r="B31" s="5" t="s">
        <v>11</v>
      </c>
      <c r="C31" s="5" t="s">
        <v>26</v>
      </c>
      <c r="D31" s="21">
        <v>7134334.4900000002</v>
      </c>
      <c r="E31" s="32">
        <v>13505972.060000001</v>
      </c>
      <c r="F31" s="22">
        <f t="shared" si="2"/>
        <v>1.893094875062411</v>
      </c>
    </row>
    <row r="32" spans="1:6" x14ac:dyDescent="0.25">
      <c r="A32" s="14" t="s">
        <v>34</v>
      </c>
      <c r="B32" s="5" t="s">
        <v>11</v>
      </c>
      <c r="C32" s="5" t="s">
        <v>19</v>
      </c>
      <c r="D32" s="21">
        <v>21234.29</v>
      </c>
      <c r="E32" s="32">
        <v>20363.27</v>
      </c>
      <c r="F32" s="22" t="s">
        <v>94</v>
      </c>
    </row>
    <row r="33" spans="1:6" ht="22.5" x14ac:dyDescent="0.25">
      <c r="A33" s="13" t="s">
        <v>35</v>
      </c>
      <c r="B33" s="5" t="s">
        <v>11</v>
      </c>
      <c r="C33" s="5" t="s">
        <v>21</v>
      </c>
      <c r="D33" s="21">
        <v>8014.77</v>
      </c>
      <c r="E33" s="32">
        <v>8625.6</v>
      </c>
      <c r="F33" s="22">
        <f t="shared" si="2"/>
        <v>1.0762130416718134</v>
      </c>
    </row>
    <row r="34" spans="1:6" ht="22.5" x14ac:dyDescent="0.25">
      <c r="A34" s="13" t="s">
        <v>36</v>
      </c>
      <c r="B34" s="5" t="s">
        <v>11</v>
      </c>
      <c r="C34" s="5" t="s">
        <v>37</v>
      </c>
      <c r="D34" s="21">
        <v>5283330.8600000003</v>
      </c>
      <c r="E34" s="32">
        <v>2353415.5499999998</v>
      </c>
      <c r="F34" s="22">
        <f t="shared" si="2"/>
        <v>0.44544163755059618</v>
      </c>
    </row>
    <row r="35" spans="1:6" ht="21" x14ac:dyDescent="0.25">
      <c r="A35" s="15" t="s">
        <v>78</v>
      </c>
      <c r="B35" s="4" t="s">
        <v>13</v>
      </c>
      <c r="C35" s="4" t="s">
        <v>5</v>
      </c>
      <c r="D35" s="24">
        <v>7836135.0099999998</v>
      </c>
      <c r="E35" s="31">
        <v>8621156.9600000009</v>
      </c>
      <c r="F35" s="23">
        <f>E35/D35</f>
        <v>1.1001797377148561</v>
      </c>
    </row>
    <row r="36" spans="1:6" x14ac:dyDescent="0.25">
      <c r="A36" s="13" t="s">
        <v>38</v>
      </c>
      <c r="B36" s="5" t="s">
        <v>13</v>
      </c>
      <c r="C36" s="5" t="s">
        <v>6</v>
      </c>
      <c r="D36" s="21">
        <v>2247582.96</v>
      </c>
      <c r="E36" s="32">
        <v>3000438.05</v>
      </c>
      <c r="F36" s="22">
        <f>E36/D36</f>
        <v>1.3349620918998246</v>
      </c>
    </row>
    <row r="37" spans="1:6" x14ac:dyDescent="0.25">
      <c r="A37" s="13" t="s">
        <v>39</v>
      </c>
      <c r="B37" s="5" t="s">
        <v>13</v>
      </c>
      <c r="C37" s="5" t="s">
        <v>8</v>
      </c>
      <c r="D37" s="21">
        <v>3128785.35</v>
      </c>
      <c r="E37" s="32">
        <v>2562347.98</v>
      </c>
      <c r="F37" s="22">
        <f t="shared" ref="F37:F39" si="3">E37/D37</f>
        <v>0.81895933832597367</v>
      </c>
    </row>
    <row r="38" spans="1:6" x14ac:dyDescent="0.25">
      <c r="A38" s="14" t="s">
        <v>40</v>
      </c>
      <c r="B38" s="5" t="s">
        <v>13</v>
      </c>
      <c r="C38" s="5" t="s">
        <v>10</v>
      </c>
      <c r="D38" s="21">
        <v>1750410.01</v>
      </c>
      <c r="E38" s="32">
        <v>2248552.4300000002</v>
      </c>
      <c r="F38" s="22">
        <f t="shared" si="3"/>
        <v>1.2845861353363719</v>
      </c>
    </row>
    <row r="39" spans="1:6" ht="22.5" x14ac:dyDescent="0.25">
      <c r="A39" s="13" t="s">
        <v>41</v>
      </c>
      <c r="B39" s="5" t="s">
        <v>13</v>
      </c>
      <c r="C39" s="5" t="s">
        <v>13</v>
      </c>
      <c r="D39" s="21">
        <v>709356.69</v>
      </c>
      <c r="E39" s="32">
        <v>809818.5</v>
      </c>
      <c r="F39" s="22">
        <f t="shared" si="3"/>
        <v>1.1416238282041156</v>
      </c>
    </row>
    <row r="40" spans="1:6" x14ac:dyDescent="0.25">
      <c r="A40" s="11" t="s">
        <v>79</v>
      </c>
      <c r="B40" s="4" t="s">
        <v>15</v>
      </c>
      <c r="C40" s="4" t="s">
        <v>5</v>
      </c>
      <c r="D40" s="24">
        <v>108451.44</v>
      </c>
      <c r="E40" s="31">
        <v>134071.82</v>
      </c>
      <c r="F40" s="23">
        <f>E40/D40</f>
        <v>1.2362382647939023</v>
      </c>
    </row>
    <row r="41" spans="1:6" ht="22.5" x14ac:dyDescent="0.25">
      <c r="A41" s="13" t="s">
        <v>42</v>
      </c>
      <c r="B41" s="5" t="s">
        <v>15</v>
      </c>
      <c r="C41" s="5" t="s">
        <v>10</v>
      </c>
      <c r="D41" s="21">
        <v>59885.53</v>
      </c>
      <c r="E41" s="32">
        <v>58417.84</v>
      </c>
      <c r="F41" s="22">
        <f>E41/D41</f>
        <v>0.97549174232907343</v>
      </c>
    </row>
    <row r="42" spans="1:6" ht="22.5" x14ac:dyDescent="0.25">
      <c r="A42" s="13" t="s">
        <v>43</v>
      </c>
      <c r="B42" s="5" t="s">
        <v>15</v>
      </c>
      <c r="C42" s="5" t="s">
        <v>13</v>
      </c>
      <c r="D42" s="21">
        <v>48565.91</v>
      </c>
      <c r="E42" s="32">
        <v>75653.98</v>
      </c>
      <c r="F42" s="22">
        <f>E42/D42</f>
        <v>1.557758930080791</v>
      </c>
    </row>
    <row r="43" spans="1:6" x14ac:dyDescent="0.25">
      <c r="A43" s="11" t="s">
        <v>80</v>
      </c>
      <c r="B43" s="4" t="s">
        <v>17</v>
      </c>
      <c r="C43" s="4" t="s">
        <v>5</v>
      </c>
      <c r="D43" s="24">
        <v>39986557.270000003</v>
      </c>
      <c r="E43" s="31">
        <v>39784215.140000001</v>
      </c>
      <c r="F43" s="23">
        <f>E43/D43</f>
        <v>0.9949397461593471</v>
      </c>
    </row>
    <row r="44" spans="1:6" x14ac:dyDescent="0.25">
      <c r="A44" s="13" t="s">
        <v>44</v>
      </c>
      <c r="B44" s="5" t="s">
        <v>17</v>
      </c>
      <c r="C44" s="5" t="s">
        <v>6</v>
      </c>
      <c r="D44" s="21">
        <v>8282689.9000000004</v>
      </c>
      <c r="E44" s="32">
        <v>9745229.9700000007</v>
      </c>
      <c r="F44" s="22">
        <f>E44/D44</f>
        <v>1.1765779097923248</v>
      </c>
    </row>
    <row r="45" spans="1:6" x14ac:dyDescent="0.25">
      <c r="A45" s="13" t="s">
        <v>45</v>
      </c>
      <c r="B45" s="5" t="s">
        <v>17</v>
      </c>
      <c r="C45" s="5" t="s">
        <v>8</v>
      </c>
      <c r="D45" s="21">
        <v>26106909.899999999</v>
      </c>
      <c r="E45" s="32">
        <v>24802840.649999999</v>
      </c>
      <c r="F45" s="22">
        <f t="shared" ref="F45:F51" si="4">E45/D45</f>
        <v>0.95004888533361043</v>
      </c>
    </row>
    <row r="46" spans="1:6" x14ac:dyDescent="0.25">
      <c r="A46" s="13" t="s">
        <v>81</v>
      </c>
      <c r="B46" s="5" t="s">
        <v>17</v>
      </c>
      <c r="C46" s="5" t="s">
        <v>10</v>
      </c>
      <c r="D46" s="21">
        <v>2659304.2599999998</v>
      </c>
      <c r="E46" s="32">
        <v>1610525.34</v>
      </c>
      <c r="F46" s="22">
        <f t="shared" si="4"/>
        <v>0.60561905767036983</v>
      </c>
    </row>
    <row r="47" spans="1:6" x14ac:dyDescent="0.25">
      <c r="A47" s="13" t="s">
        <v>46</v>
      </c>
      <c r="B47" s="5" t="s">
        <v>17</v>
      </c>
      <c r="C47" s="5" t="s">
        <v>11</v>
      </c>
      <c r="D47" s="21">
        <v>1111682.4099999999</v>
      </c>
      <c r="E47" s="32">
        <v>1307362.42</v>
      </c>
      <c r="F47" s="22">
        <f t="shared" si="4"/>
        <v>1.1760215041992075</v>
      </c>
    </row>
    <row r="48" spans="1:6" ht="33.75" x14ac:dyDescent="0.25">
      <c r="A48" s="13" t="s">
        <v>47</v>
      </c>
      <c r="B48" s="5" t="s">
        <v>17</v>
      </c>
      <c r="C48" s="5" t="s">
        <v>13</v>
      </c>
      <c r="D48" s="21">
        <v>121311.28</v>
      </c>
      <c r="E48" s="32">
        <v>128448.35</v>
      </c>
      <c r="F48" s="22">
        <f t="shared" si="4"/>
        <v>1.0588326988224015</v>
      </c>
    </row>
    <row r="49" spans="1:6" x14ac:dyDescent="0.25">
      <c r="A49" s="13" t="s">
        <v>82</v>
      </c>
      <c r="B49" s="5" t="s">
        <v>17</v>
      </c>
      <c r="C49" s="5" t="s">
        <v>17</v>
      </c>
      <c r="D49" s="21">
        <v>34013.79</v>
      </c>
      <c r="E49" s="32">
        <v>176685.22</v>
      </c>
      <c r="F49" s="22">
        <f t="shared" si="4"/>
        <v>5.1945172825492252</v>
      </c>
    </row>
    <row r="50" spans="1:6" ht="22.5" x14ac:dyDescent="0.25">
      <c r="A50" s="13" t="s">
        <v>48</v>
      </c>
      <c r="B50" s="5" t="s">
        <v>17</v>
      </c>
      <c r="C50" s="5" t="s">
        <v>33</v>
      </c>
      <c r="D50" s="21">
        <v>26210.1</v>
      </c>
      <c r="E50" s="32">
        <v>29939.26</v>
      </c>
      <c r="F50" s="22">
        <f t="shared" si="4"/>
        <v>1.1422795029397064</v>
      </c>
    </row>
    <row r="51" spans="1:6" x14ac:dyDescent="0.25">
      <c r="A51" s="13" t="s">
        <v>49</v>
      </c>
      <c r="B51" s="5" t="s">
        <v>17</v>
      </c>
      <c r="C51" s="5" t="s">
        <v>26</v>
      </c>
      <c r="D51" s="21">
        <v>1644435.62</v>
      </c>
      <c r="E51" s="32">
        <v>1983183.92</v>
      </c>
      <c r="F51" s="22">
        <f t="shared" si="4"/>
        <v>1.2059966932606336</v>
      </c>
    </row>
    <row r="52" spans="1:6" x14ac:dyDescent="0.25">
      <c r="A52" s="11" t="s">
        <v>83</v>
      </c>
      <c r="B52" s="4" t="s">
        <v>33</v>
      </c>
      <c r="C52" s="4" t="s">
        <v>5</v>
      </c>
      <c r="D52" s="24">
        <v>2689365.63</v>
      </c>
      <c r="E52" s="31">
        <v>3242662.26</v>
      </c>
      <c r="F52" s="23">
        <f>E52/D52</f>
        <v>1.2057349970669478</v>
      </c>
    </row>
    <row r="53" spans="1:6" x14ac:dyDescent="0.25">
      <c r="A53" s="13" t="s">
        <v>50</v>
      </c>
      <c r="B53" s="5" t="s">
        <v>33</v>
      </c>
      <c r="C53" s="5" t="s">
        <v>6</v>
      </c>
      <c r="D53" s="21">
        <v>2145470.09</v>
      </c>
      <c r="E53" s="32">
        <v>2717239.34</v>
      </c>
      <c r="F53" s="22">
        <f>E53/D53</f>
        <v>1.2665006856376171</v>
      </c>
    </row>
    <row r="54" spans="1:6" ht="22.5" x14ac:dyDescent="0.25">
      <c r="A54" s="13" t="s">
        <v>84</v>
      </c>
      <c r="B54" s="5" t="s">
        <v>33</v>
      </c>
      <c r="C54" s="5" t="s">
        <v>11</v>
      </c>
      <c r="D54" s="21">
        <v>543895.54</v>
      </c>
      <c r="E54" s="32">
        <v>525422.91</v>
      </c>
      <c r="F54" s="22">
        <f>E54/D54</f>
        <v>0.96603643780568604</v>
      </c>
    </row>
    <row r="55" spans="1:6" x14ac:dyDescent="0.25">
      <c r="A55" s="11" t="s">
        <v>85</v>
      </c>
      <c r="B55" s="4" t="s">
        <v>26</v>
      </c>
      <c r="C55" s="4" t="s">
        <v>5</v>
      </c>
      <c r="D55" s="24">
        <v>4105318.92</v>
      </c>
      <c r="E55" s="31">
        <v>5012934.84</v>
      </c>
      <c r="F55" s="23">
        <f>E55/D55</f>
        <v>1.2210829262443756</v>
      </c>
    </row>
    <row r="56" spans="1:6" x14ac:dyDescent="0.25">
      <c r="A56" s="13" t="s">
        <v>51</v>
      </c>
      <c r="B56" s="5" t="s">
        <v>26</v>
      </c>
      <c r="C56" s="5" t="s">
        <v>6</v>
      </c>
      <c r="D56" s="21">
        <v>1142896.5</v>
      </c>
      <c r="E56" s="32">
        <v>1558687.6</v>
      </c>
      <c r="F56" s="22">
        <f>E56/D56</f>
        <v>1.3638046839761957</v>
      </c>
    </row>
    <row r="57" spans="1:6" x14ac:dyDescent="0.25">
      <c r="A57" s="14" t="s">
        <v>52</v>
      </c>
      <c r="B57" s="5" t="s">
        <v>26</v>
      </c>
      <c r="C57" s="5" t="s">
        <v>8</v>
      </c>
      <c r="D57" s="21">
        <v>1546860.96</v>
      </c>
      <c r="E57" s="32">
        <v>1691455.61</v>
      </c>
      <c r="F57" s="22">
        <f t="shared" ref="F57:F62" si="5">E57/D57</f>
        <v>1.0934761777167097</v>
      </c>
    </row>
    <row r="58" spans="1:6" ht="23.25" x14ac:dyDescent="0.25">
      <c r="A58" s="20" t="s">
        <v>53</v>
      </c>
      <c r="B58" s="5" t="s">
        <v>26</v>
      </c>
      <c r="C58" s="5" t="s">
        <v>10</v>
      </c>
      <c r="D58" s="21">
        <v>18830.84</v>
      </c>
      <c r="E58" s="32">
        <v>20632.04</v>
      </c>
      <c r="F58" s="22">
        <f t="shared" si="5"/>
        <v>1.0956516013093416</v>
      </c>
    </row>
    <row r="59" spans="1:6" x14ac:dyDescent="0.25">
      <c r="A59" s="20" t="s">
        <v>69</v>
      </c>
      <c r="B59" s="5" t="s">
        <v>26</v>
      </c>
      <c r="C59" s="5" t="s">
        <v>11</v>
      </c>
      <c r="D59" s="21">
        <v>57021.26</v>
      </c>
      <c r="E59" s="32">
        <v>23747.25</v>
      </c>
      <c r="F59" s="22">
        <f t="shared" si="5"/>
        <v>0.41646308762731654</v>
      </c>
    </row>
    <row r="60" spans="1:6" x14ac:dyDescent="0.25">
      <c r="A60" s="14" t="s">
        <v>54</v>
      </c>
      <c r="B60" s="5" t="s">
        <v>26</v>
      </c>
      <c r="C60" s="5" t="s">
        <v>13</v>
      </c>
      <c r="D60" s="21">
        <v>76278.61</v>
      </c>
      <c r="E60" s="32">
        <v>95912.97</v>
      </c>
      <c r="F60" s="22">
        <f t="shared" si="5"/>
        <v>1.257403222213934</v>
      </c>
    </row>
    <row r="61" spans="1:6" ht="33.75" x14ac:dyDescent="0.25">
      <c r="A61" s="13" t="s">
        <v>55</v>
      </c>
      <c r="B61" s="5" t="s">
        <v>26</v>
      </c>
      <c r="C61" s="5" t="s">
        <v>15</v>
      </c>
      <c r="D61" s="21">
        <v>112275.93</v>
      </c>
      <c r="E61" s="32">
        <v>170698.31</v>
      </c>
      <c r="F61" s="22">
        <f t="shared" si="5"/>
        <v>1.5203464357854797</v>
      </c>
    </row>
    <row r="62" spans="1:6" ht="22.5" x14ac:dyDescent="0.25">
      <c r="A62" s="13" t="s">
        <v>56</v>
      </c>
      <c r="B62" s="5" t="s">
        <v>26</v>
      </c>
      <c r="C62" s="5" t="s">
        <v>26</v>
      </c>
      <c r="D62" s="21">
        <v>1151154.82</v>
      </c>
      <c r="E62" s="32">
        <v>1451801.05</v>
      </c>
      <c r="F62" s="22">
        <f t="shared" si="5"/>
        <v>1.2611692404675854</v>
      </c>
    </row>
    <row r="63" spans="1:6" x14ac:dyDescent="0.25">
      <c r="A63" s="11" t="s">
        <v>86</v>
      </c>
      <c r="B63" s="4" t="s">
        <v>19</v>
      </c>
      <c r="C63" s="4" t="s">
        <v>5</v>
      </c>
      <c r="D63" s="24">
        <v>26834728.170000002</v>
      </c>
      <c r="E63" s="31">
        <v>27124051.829999998</v>
      </c>
      <c r="F63" s="23">
        <f>E63/D63</f>
        <v>1.0107816877505562</v>
      </c>
    </row>
    <row r="64" spans="1:6" x14ac:dyDescent="0.25">
      <c r="A64" s="13" t="s">
        <v>57</v>
      </c>
      <c r="B64" s="5" t="s">
        <v>19</v>
      </c>
      <c r="C64" s="5" t="s">
        <v>6</v>
      </c>
      <c r="D64" s="21">
        <v>638325.4</v>
      </c>
      <c r="E64" s="32">
        <v>676770.03</v>
      </c>
      <c r="F64" s="22">
        <f>E64/D64</f>
        <v>1.060227322929653</v>
      </c>
    </row>
    <row r="65" spans="1:9" x14ac:dyDescent="0.25">
      <c r="A65" s="13" t="s">
        <v>58</v>
      </c>
      <c r="B65" s="5" t="s">
        <v>19</v>
      </c>
      <c r="C65" s="5" t="s">
        <v>8</v>
      </c>
      <c r="D65" s="21">
        <v>2701906.59</v>
      </c>
      <c r="E65" s="32">
        <v>2672519.63</v>
      </c>
      <c r="F65" s="22">
        <f t="shared" ref="F65:F68" si="6">E65/D65</f>
        <v>0.98912362103532236</v>
      </c>
    </row>
    <row r="66" spans="1:9" x14ac:dyDescent="0.25">
      <c r="A66" s="13" t="s">
        <v>59</v>
      </c>
      <c r="B66" s="5" t="s">
        <v>19</v>
      </c>
      <c r="C66" s="5" t="s">
        <v>10</v>
      </c>
      <c r="D66" s="21">
        <v>16565495.93</v>
      </c>
      <c r="E66" s="32">
        <v>17447960.719999999</v>
      </c>
      <c r="F66" s="22">
        <f t="shared" si="6"/>
        <v>1.0532712569384572</v>
      </c>
    </row>
    <row r="67" spans="1:9" x14ac:dyDescent="0.25">
      <c r="A67" s="14" t="s">
        <v>60</v>
      </c>
      <c r="B67" s="5" t="s">
        <v>19</v>
      </c>
      <c r="C67" s="5" t="s">
        <v>11</v>
      </c>
      <c r="D67" s="21">
        <v>5438000.6500000004</v>
      </c>
      <c r="E67" s="32">
        <v>4897253</v>
      </c>
      <c r="F67" s="22">
        <f t="shared" si="6"/>
        <v>0.90056131199616529</v>
      </c>
    </row>
    <row r="68" spans="1:9" ht="22.5" x14ac:dyDescent="0.25">
      <c r="A68" s="13" t="s">
        <v>61</v>
      </c>
      <c r="B68" s="5" t="s">
        <v>19</v>
      </c>
      <c r="C68" s="5" t="s">
        <v>15</v>
      </c>
      <c r="D68" s="21">
        <v>1490999.61</v>
      </c>
      <c r="E68" s="32">
        <v>1429548.45</v>
      </c>
      <c r="F68" s="22">
        <f t="shared" si="6"/>
        <v>0.9587852608492633</v>
      </c>
    </row>
    <row r="69" spans="1:9" x14ac:dyDescent="0.25">
      <c r="A69" s="11" t="s">
        <v>87</v>
      </c>
      <c r="B69" s="4" t="s">
        <v>21</v>
      </c>
      <c r="C69" s="4" t="s">
        <v>5</v>
      </c>
      <c r="D69" s="24">
        <v>3670306.28</v>
      </c>
      <c r="E69" s="31">
        <v>3571544.91</v>
      </c>
      <c r="F69" s="23">
        <f>E69/D69</f>
        <v>0.97309179058484474</v>
      </c>
    </row>
    <row r="70" spans="1:9" x14ac:dyDescent="0.25">
      <c r="A70" s="13" t="s">
        <v>62</v>
      </c>
      <c r="B70" s="5" t="s">
        <v>21</v>
      </c>
      <c r="C70" s="5" t="s">
        <v>6</v>
      </c>
      <c r="D70" s="21">
        <v>430564.19</v>
      </c>
      <c r="E70" s="32">
        <v>528823.94999999995</v>
      </c>
      <c r="F70" s="22">
        <f>E70/D70</f>
        <v>1.2282116401737915</v>
      </c>
    </row>
    <row r="71" spans="1:9" x14ac:dyDescent="0.25">
      <c r="A71" s="13" t="s">
        <v>63</v>
      </c>
      <c r="B71" s="5" t="s">
        <v>21</v>
      </c>
      <c r="C71" s="5" t="s">
        <v>8</v>
      </c>
      <c r="D71" s="21">
        <v>2489346.79</v>
      </c>
      <c r="E71" s="32">
        <v>1009770.11</v>
      </c>
      <c r="F71" s="22">
        <f>E71/D71</f>
        <v>0.40563657665391006</v>
      </c>
    </row>
    <row r="72" spans="1:9" x14ac:dyDescent="0.25">
      <c r="A72" s="13" t="s">
        <v>64</v>
      </c>
      <c r="B72" s="5" t="s">
        <v>21</v>
      </c>
      <c r="C72" s="5" t="s">
        <v>10</v>
      </c>
      <c r="D72" s="21">
        <v>659907.75</v>
      </c>
      <c r="E72" s="32">
        <v>1941859.34</v>
      </c>
      <c r="F72" s="22">
        <f t="shared" ref="F72:F73" si="7">E72/D72</f>
        <v>2.942622419573039</v>
      </c>
    </row>
    <row r="73" spans="1:9" ht="22.5" x14ac:dyDescent="0.25">
      <c r="A73" s="13" t="s">
        <v>65</v>
      </c>
      <c r="B73" s="5" t="s">
        <v>21</v>
      </c>
      <c r="C73" s="5" t="s">
        <v>13</v>
      </c>
      <c r="D73" s="21">
        <v>90487.54</v>
      </c>
      <c r="E73" s="32">
        <v>91091.51</v>
      </c>
      <c r="F73" s="22">
        <f t="shared" si="7"/>
        <v>1.0066746206162749</v>
      </c>
    </row>
    <row r="74" spans="1:9" ht="21" x14ac:dyDescent="0.25">
      <c r="A74" s="11" t="s">
        <v>88</v>
      </c>
      <c r="B74" s="4" t="s">
        <v>37</v>
      </c>
      <c r="C74" s="4" t="s">
        <v>5</v>
      </c>
      <c r="D74" s="24">
        <v>577472.6</v>
      </c>
      <c r="E74" s="31">
        <v>613793.06999999995</v>
      </c>
      <c r="F74" s="23">
        <f>E74/D74</f>
        <v>1.0628955728808605</v>
      </c>
    </row>
    <row r="75" spans="1:9" x14ac:dyDescent="0.25">
      <c r="A75" s="13" t="s">
        <v>66</v>
      </c>
      <c r="B75" s="5" t="s">
        <v>37</v>
      </c>
      <c r="C75" s="5" t="s">
        <v>6</v>
      </c>
      <c r="D75" s="21">
        <v>280608.24</v>
      </c>
      <c r="E75" s="32">
        <v>301016.53999999998</v>
      </c>
      <c r="F75" s="22">
        <f>E75/D75</f>
        <v>1.0727287979854048</v>
      </c>
    </row>
    <row r="76" spans="1:9" x14ac:dyDescent="0.25">
      <c r="A76" s="13" t="s">
        <v>67</v>
      </c>
      <c r="B76" s="5" t="s">
        <v>37</v>
      </c>
      <c r="C76" s="5" t="s">
        <v>8</v>
      </c>
      <c r="D76" s="21">
        <v>103549.84</v>
      </c>
      <c r="E76" s="32">
        <v>112719.98</v>
      </c>
      <c r="F76" s="22">
        <f t="shared" ref="F76" si="8">E76/D76</f>
        <v>1.0885577418564818</v>
      </c>
    </row>
    <row r="77" spans="1:9" ht="22.5" x14ac:dyDescent="0.25">
      <c r="A77" s="13" t="s">
        <v>68</v>
      </c>
      <c r="B77" s="5" t="s">
        <v>37</v>
      </c>
      <c r="C77" s="5" t="s">
        <v>11</v>
      </c>
      <c r="D77" s="21">
        <v>193314.52</v>
      </c>
      <c r="E77" s="32">
        <v>200056.55</v>
      </c>
      <c r="F77" s="22">
        <f t="shared" ref="F77" si="9">E77/D77</f>
        <v>1.0348759627574793</v>
      </c>
    </row>
    <row r="78" spans="1:9" s="26" customFormat="1" ht="31.5" x14ac:dyDescent="0.25">
      <c r="A78" s="11" t="s">
        <v>89</v>
      </c>
      <c r="B78" s="4" t="s">
        <v>23</v>
      </c>
      <c r="C78" s="4" t="s">
        <v>5</v>
      </c>
      <c r="D78" s="24">
        <v>16.02</v>
      </c>
      <c r="E78" s="31">
        <v>0</v>
      </c>
      <c r="F78" s="23" t="s">
        <v>94</v>
      </c>
      <c r="G78"/>
      <c r="H78"/>
      <c r="I78" s="30"/>
    </row>
    <row r="79" spans="1:9" ht="22.5" x14ac:dyDescent="0.25">
      <c r="A79" s="13" t="s">
        <v>90</v>
      </c>
      <c r="B79" s="5" t="s">
        <v>23</v>
      </c>
      <c r="C79" s="5" t="s">
        <v>6</v>
      </c>
      <c r="D79" s="21">
        <v>16.02</v>
      </c>
      <c r="E79" s="32">
        <v>0</v>
      </c>
      <c r="F79" s="22" t="s">
        <v>94</v>
      </c>
    </row>
    <row r="80" spans="1:9" ht="15.75" thickBot="1" x14ac:dyDescent="0.3">
      <c r="A80" s="33" t="s">
        <v>4</v>
      </c>
      <c r="B80" s="34"/>
      <c r="C80" s="34"/>
      <c r="D80" s="29">
        <f>D7+D17+D19+D24+D35+D40+D43+D52+D55+D63+D69+D74+D78</f>
        <v>112396383.77999999</v>
      </c>
      <c r="E80" s="25">
        <v>119213201.51000001</v>
      </c>
      <c r="F80" s="28">
        <f>E80/D80</f>
        <v>1.0606497958452381</v>
      </c>
    </row>
    <row r="81" spans="4:5" x14ac:dyDescent="0.25">
      <c r="D81" s="27"/>
    </row>
    <row r="82" spans="4:5" x14ac:dyDescent="0.25">
      <c r="D82" s="7"/>
      <c r="E82" s="8"/>
    </row>
    <row r="83" spans="4:5" x14ac:dyDescent="0.25">
      <c r="D83" s="8"/>
    </row>
  </sheetData>
  <mergeCells count="7">
    <mergeCell ref="A80:C80"/>
    <mergeCell ref="E4:F4"/>
    <mergeCell ref="A2:F3"/>
    <mergeCell ref="B5:B6"/>
    <mergeCell ref="C5:C6"/>
    <mergeCell ref="D5:E5"/>
    <mergeCell ref="F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Курбанов Гумки Асвадович</cp:lastModifiedBy>
  <cp:lastPrinted>2018-04-24T07:04:19Z</cp:lastPrinted>
  <dcterms:created xsi:type="dcterms:W3CDTF">2017-05-26T08:11:05Z</dcterms:created>
  <dcterms:modified xsi:type="dcterms:W3CDTF">2025-12-11T13:48:21Z</dcterms:modified>
</cp:coreProperties>
</file>